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Հ1 Ձև1 " sheetId="9" r:id="rId1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9" l="1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F12" i="9"/>
  <c r="K18" i="9" l="1"/>
</calcChain>
</file>

<file path=xl/sharedStrings.xml><?xml version="1.0" encoding="utf-8"?>
<sst xmlns="http://schemas.openxmlformats.org/spreadsheetml/2006/main" count="58" uniqueCount="38">
  <si>
    <t>2024թ.</t>
  </si>
  <si>
    <t>2025թ.</t>
  </si>
  <si>
    <t>2026թ.</t>
  </si>
  <si>
    <t>2022թ.բազային (փաստացի) տարի</t>
  </si>
  <si>
    <t>Ծրագիր</t>
  </si>
  <si>
    <t>Միջոցառում</t>
  </si>
  <si>
    <t>Ծրագրի/ միջոցառման անվանումը</t>
  </si>
  <si>
    <t>2026թ</t>
  </si>
  <si>
    <t>2025թ</t>
  </si>
  <si>
    <t>2024թ</t>
  </si>
  <si>
    <t>Հայեցողական (շարունակական)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</si>
  <si>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</si>
  <si>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</si>
  <si>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</si>
  <si>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</si>
  <si>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</si>
  <si>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</si>
  <si>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</si>
  <si>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</si>
  <si>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</si>
  <si>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</si>
  <si>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</si>
  <si>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</si>
  <si>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</si>
  <si>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</si>
  <si>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</si>
  <si>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</si>
  <si>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</si>
  <si>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</si>
  <si>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</si>
  <si>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</si>
  <si>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t>Հեռահաղորդակցության ապահովում</t>
  </si>
  <si>
    <t xml:space="preserve">ՀՀ տարածքում բազային և շարժական  ռադիոմոնիտորինգի համակարգի ներդրում </t>
  </si>
  <si>
    <t>Պարտադիր</t>
  </si>
  <si>
    <t>Հեռահաղորդակցության և կապի կանոնակարգում</t>
  </si>
  <si>
    <t>Թվային հեռուստահեռարձակման ապահովման ծառայություններ</t>
  </si>
  <si>
    <t>շարունակական</t>
  </si>
  <si>
    <t xml:space="preserve"> Տվյալների փոխանակ-ման միջգերատեսչական կապի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</si>
</sst>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2" xfId="1" applyNumberFormat="1" applyFont="1" applyFill="1" applyBorder="1" applyAlignment="1">
      <alignment horizontal="left" vertical="center" wrapText="1"/>
    </xf>
    <xf numFmtId="164" fontId="4" fillId="6" borderId="2" xfId="1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4" fillId="6" borderId="2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topLeftCell="A4" workbookViewId="0">
      <selection activeCell="H17" sqref="H17"/>
    </sheetView>
  </sheetViews>
  <sheetFormatPr defaultRowHeight="15" x14ac:dyDescent="0.25"/>
  <cols>
    <col min="1" max="1" width="4.85546875" customWidth="1"/>
    <col min="2" max="2" width="13.140625" customWidth="1"/>
    <col min="3" max="3" width="12.42578125" customWidth="1"/>
    <col min="4" max="4" width="19.7109375" customWidth="1"/>
    <col min="5" max="5" width="20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8.7109375" customWidth="1"/>
    <col min="12" max="13" width="12.28515625" customWidth="1"/>
    <col min="14" max="16" width="15.140625" customWidth="1"/>
    <col min="17" max="17" width="9.5703125" customWidth="1"/>
    <col min="18" max="18" width="12.140625" customWidth="1"/>
    <col min="20" max="20" width="13.85546875" customWidth="1"/>
    <col min="21" max="21" width="13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5" ht="17.25" x14ac:dyDescent="0.25">
      <c r="A3" s="1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5" ht="17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5" ht="17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5" ht="37.5" customHeight="1" x14ac:dyDescent="0.25">
      <c r="B6" s="18" t="s">
        <v>14</v>
      </c>
      <c r="C6" s="18"/>
      <c r="D6" s="17" t="s">
        <v>6</v>
      </c>
      <c r="E6" s="17"/>
      <c r="F6" s="17" t="s">
        <v>18</v>
      </c>
      <c r="G6" s="17"/>
      <c r="H6" s="17" t="s">
        <v>11</v>
      </c>
      <c r="I6" s="17"/>
      <c r="J6" s="17"/>
      <c r="K6" s="17" t="s">
        <v>12</v>
      </c>
      <c r="L6" s="17"/>
      <c r="M6" s="17"/>
      <c r="N6" s="19" t="s">
        <v>13</v>
      </c>
      <c r="O6" s="19"/>
      <c r="P6" s="19"/>
      <c r="Q6" s="17" t="s">
        <v>20</v>
      </c>
      <c r="R6" s="17"/>
      <c r="S6" s="17"/>
      <c r="T6" s="23" t="s">
        <v>15</v>
      </c>
      <c r="U6" s="23"/>
      <c r="V6" s="23"/>
      <c r="W6" s="17" t="s">
        <v>26</v>
      </c>
      <c r="X6" s="17" t="s">
        <v>24</v>
      </c>
      <c r="Y6" s="17" t="s">
        <v>16</v>
      </c>
    </row>
    <row r="7" spans="1:25" ht="25.5" customHeight="1" x14ac:dyDescent="0.25">
      <c r="B7" s="4" t="s">
        <v>4</v>
      </c>
      <c r="C7" s="4" t="s">
        <v>5</v>
      </c>
      <c r="D7" s="5" t="s">
        <v>17</v>
      </c>
      <c r="E7" s="4" t="s">
        <v>5</v>
      </c>
      <c r="F7" s="5" t="s">
        <v>3</v>
      </c>
      <c r="G7" s="5" t="s">
        <v>19</v>
      </c>
      <c r="H7" s="5" t="s">
        <v>0</v>
      </c>
      <c r="I7" s="5" t="s">
        <v>1</v>
      </c>
      <c r="J7" s="5" t="s">
        <v>2</v>
      </c>
      <c r="K7" s="5" t="s">
        <v>0</v>
      </c>
      <c r="L7" s="5" t="s">
        <v>1</v>
      </c>
      <c r="M7" s="5" t="s">
        <v>2</v>
      </c>
      <c r="N7" s="2" t="s">
        <v>9</v>
      </c>
      <c r="O7" s="2" t="s">
        <v>8</v>
      </c>
      <c r="P7" s="2" t="s">
        <v>7</v>
      </c>
      <c r="Q7" s="5" t="s">
        <v>0</v>
      </c>
      <c r="R7" s="5" t="s">
        <v>1</v>
      </c>
      <c r="S7" s="5" t="s">
        <v>2</v>
      </c>
      <c r="T7" s="7" t="s">
        <v>0</v>
      </c>
      <c r="U7" s="7" t="s">
        <v>1</v>
      </c>
      <c r="V7" s="7" t="s">
        <v>2</v>
      </c>
      <c r="W7" s="17"/>
      <c r="X7" s="17"/>
      <c r="Y7" s="17"/>
    </row>
    <row r="8" spans="1:25" s="8" customFormat="1" ht="148.5" customHeight="1" x14ac:dyDescent="0.25">
      <c r="B8" s="9">
        <v>1164</v>
      </c>
      <c r="C8" s="9">
        <v>32001</v>
      </c>
      <c r="D8" s="9" t="s">
        <v>31</v>
      </c>
      <c r="E8" s="9" t="s">
        <v>32</v>
      </c>
      <c r="F8" s="12">
        <v>415861.9</v>
      </c>
      <c r="G8" s="12">
        <v>1751281</v>
      </c>
      <c r="H8" s="12">
        <v>0</v>
      </c>
      <c r="I8" s="12">
        <v>0</v>
      </c>
      <c r="J8" s="12">
        <v>0</v>
      </c>
      <c r="K8" s="12">
        <v>1337958.1000000001</v>
      </c>
      <c r="L8" s="12">
        <v>0</v>
      </c>
      <c r="M8" s="12">
        <v>0</v>
      </c>
      <c r="N8" s="14">
        <v>1337958.1000000001</v>
      </c>
      <c r="O8" s="14">
        <v>0</v>
      </c>
      <c r="P8" s="14">
        <v>0</v>
      </c>
      <c r="Q8" s="12">
        <v>0</v>
      </c>
      <c r="R8" s="12">
        <v>0</v>
      </c>
      <c r="S8" s="12">
        <v>0</v>
      </c>
      <c r="T8" s="12">
        <v>1753820</v>
      </c>
      <c r="U8" s="12">
        <v>0</v>
      </c>
      <c r="V8" s="12">
        <v>0</v>
      </c>
      <c r="W8" s="9">
        <v>2021</v>
      </c>
      <c r="X8" s="16">
        <v>2024</v>
      </c>
      <c r="Y8" s="12" t="s">
        <v>33</v>
      </c>
    </row>
    <row r="9" spans="1:25" s="8" customFormat="1" ht="39.75" customHeight="1" x14ac:dyDescent="0.25">
      <c r="B9" s="9">
        <v>1164</v>
      </c>
      <c r="C9" s="9">
        <v>11001</v>
      </c>
      <c r="D9" s="9" t="s">
        <v>31</v>
      </c>
      <c r="E9" s="9" t="s">
        <v>34</v>
      </c>
      <c r="F9" s="11">
        <v>346687.8</v>
      </c>
      <c r="G9" s="11">
        <v>312390.2</v>
      </c>
      <c r="H9" s="11">
        <v>0</v>
      </c>
      <c r="I9" s="11">
        <v>0</v>
      </c>
      <c r="J9" s="11">
        <v>0</v>
      </c>
      <c r="K9" s="11">
        <v>59203.65</v>
      </c>
      <c r="L9" s="11">
        <v>213312.2</v>
      </c>
      <c r="M9" s="11">
        <v>293312.2</v>
      </c>
      <c r="N9" s="11">
        <v>59203.65</v>
      </c>
      <c r="O9" s="11">
        <v>213312.2</v>
      </c>
      <c r="P9" s="11">
        <v>293312.2</v>
      </c>
      <c r="Q9" s="11">
        <v>0</v>
      </c>
      <c r="R9" s="11">
        <v>0</v>
      </c>
      <c r="S9" s="11">
        <v>0</v>
      </c>
      <c r="T9" s="11">
        <v>405891.45</v>
      </c>
      <c r="U9" s="11">
        <v>560000</v>
      </c>
      <c r="V9" s="11">
        <v>640000</v>
      </c>
      <c r="W9" s="9">
        <v>0</v>
      </c>
      <c r="X9" s="9">
        <v>0</v>
      </c>
      <c r="Y9" s="9" t="s">
        <v>33</v>
      </c>
    </row>
    <row r="10" spans="1:25" s="8" customFormat="1" ht="63.75" x14ac:dyDescent="0.25">
      <c r="B10" s="10">
        <v>1164</v>
      </c>
      <c r="C10" s="10">
        <v>11002</v>
      </c>
      <c r="D10" s="10" t="s">
        <v>31</v>
      </c>
      <c r="E10" s="10" t="s">
        <v>35</v>
      </c>
      <c r="F10" s="11">
        <v>91064.5</v>
      </c>
      <c r="G10" s="11">
        <v>82175</v>
      </c>
      <c r="H10" s="11">
        <v>82175</v>
      </c>
      <c r="I10" s="12">
        <v>82175</v>
      </c>
      <c r="J10" s="11">
        <v>82175</v>
      </c>
      <c r="K10" s="13">
        <v>0</v>
      </c>
      <c r="L10" s="13">
        <v>0</v>
      </c>
      <c r="M10" s="13">
        <v>0</v>
      </c>
      <c r="N10" s="13">
        <v>82175</v>
      </c>
      <c r="O10" s="13">
        <v>82175</v>
      </c>
      <c r="P10" s="13">
        <v>82175</v>
      </c>
      <c r="Q10" s="13">
        <v>0</v>
      </c>
      <c r="R10" s="13">
        <v>0</v>
      </c>
      <c r="S10" s="13">
        <v>0</v>
      </c>
      <c r="T10" s="13">
        <v>82175</v>
      </c>
      <c r="U10" s="13">
        <v>82175</v>
      </c>
      <c r="V10" s="13">
        <v>82175</v>
      </c>
      <c r="W10" s="9" t="s">
        <v>36</v>
      </c>
      <c r="X10" s="15" t="s">
        <v>36</v>
      </c>
      <c r="Y10" s="9" t="s">
        <v>10</v>
      </c>
    </row>
    <row r="11" spans="1:25" s="8" customFormat="1" ht="38.25" x14ac:dyDescent="0.25">
      <c r="B11" s="9">
        <v>1164</v>
      </c>
      <c r="C11" s="9">
        <v>11004</v>
      </c>
      <c r="D11" s="10" t="s">
        <v>31</v>
      </c>
      <c r="E11" s="9" t="s">
        <v>37</v>
      </c>
      <c r="F11" s="12">
        <v>129159.9</v>
      </c>
      <c r="G11" s="12">
        <v>215960</v>
      </c>
      <c r="H11" s="12">
        <v>-75000</v>
      </c>
      <c r="I11" s="12">
        <v>-75000</v>
      </c>
      <c r="J11" s="12">
        <v>-75000</v>
      </c>
      <c r="K11" s="12">
        <v>0</v>
      </c>
      <c r="L11" s="12">
        <v>0</v>
      </c>
      <c r="M11" s="12">
        <v>0</v>
      </c>
      <c r="N11" s="12">
        <v>140960</v>
      </c>
      <c r="O11" s="12">
        <v>140960</v>
      </c>
      <c r="P11" s="12">
        <v>140960</v>
      </c>
      <c r="Q11" s="12">
        <v>0</v>
      </c>
      <c r="R11" s="12">
        <v>0</v>
      </c>
      <c r="S11" s="12">
        <v>0</v>
      </c>
      <c r="T11" s="12">
        <v>140960</v>
      </c>
      <c r="U11" s="12">
        <v>140960</v>
      </c>
      <c r="V11" s="12">
        <v>140960</v>
      </c>
      <c r="W11" s="9" t="s">
        <v>36</v>
      </c>
      <c r="X11" s="16" t="s">
        <v>36</v>
      </c>
      <c r="Y11" s="12" t="s">
        <v>10</v>
      </c>
    </row>
    <row r="12" spans="1:25" s="8" customFormat="1" x14ac:dyDescent="0.25">
      <c r="B12" s="20" t="s">
        <v>22</v>
      </c>
      <c r="C12" s="21"/>
      <c r="D12" s="21"/>
      <c r="E12" s="22"/>
      <c r="F12" s="24">
        <f>SUM(F8:F11)</f>
        <v>982774.1</v>
      </c>
      <c r="G12" s="24">
        <f t="shared" ref="G12:V12" si="0">SUM(G8:G11)</f>
        <v>2361806.2000000002</v>
      </c>
      <c r="H12" s="24">
        <f t="shared" si="0"/>
        <v>7175</v>
      </c>
      <c r="I12" s="24">
        <f t="shared" si="0"/>
        <v>7175</v>
      </c>
      <c r="J12" s="24">
        <f t="shared" si="0"/>
        <v>7175</v>
      </c>
      <c r="K12" s="24">
        <f t="shared" si="0"/>
        <v>1397161.75</v>
      </c>
      <c r="L12" s="24">
        <f t="shared" si="0"/>
        <v>213312.2</v>
      </c>
      <c r="M12" s="24">
        <f t="shared" si="0"/>
        <v>293312.2</v>
      </c>
      <c r="N12" s="24">
        <f t="shared" si="0"/>
        <v>1620296.75</v>
      </c>
      <c r="O12" s="24">
        <f t="shared" si="0"/>
        <v>436447.2</v>
      </c>
      <c r="P12" s="24">
        <f t="shared" si="0"/>
        <v>516447.2</v>
      </c>
      <c r="Q12" s="24">
        <f t="shared" si="0"/>
        <v>0</v>
      </c>
      <c r="R12" s="24">
        <f t="shared" si="0"/>
        <v>0</v>
      </c>
      <c r="S12" s="24">
        <f t="shared" si="0"/>
        <v>0</v>
      </c>
      <c r="T12" s="24">
        <f t="shared" si="0"/>
        <v>2382846.4500000002</v>
      </c>
      <c r="U12" s="24">
        <f t="shared" si="0"/>
        <v>783135</v>
      </c>
      <c r="V12" s="24">
        <f t="shared" si="0"/>
        <v>863135</v>
      </c>
      <c r="W12" s="10" t="s">
        <v>21</v>
      </c>
      <c r="X12" s="10" t="s">
        <v>21</v>
      </c>
      <c r="Y12" s="10" t="s">
        <v>21</v>
      </c>
    </row>
    <row r="15" spans="1:25" x14ac:dyDescent="0.25">
      <c r="A15" t="s">
        <v>29</v>
      </c>
      <c r="B15" s="6" t="s">
        <v>23</v>
      </c>
      <c r="C15" s="6"/>
      <c r="D15" s="6"/>
      <c r="E15" s="6"/>
    </row>
    <row r="16" spans="1:25" x14ac:dyDescent="0.25">
      <c r="A16" t="s">
        <v>30</v>
      </c>
      <c r="B16" t="s">
        <v>25</v>
      </c>
    </row>
    <row r="18" spans="11:11" x14ac:dyDescent="0.25">
      <c r="K18">
        <f>SUM(280*20/100)</f>
        <v>56</v>
      </c>
    </row>
  </sheetData>
  <mergeCells count="12">
    <mergeCell ref="Y6:Y7"/>
    <mergeCell ref="B6:C6"/>
    <mergeCell ref="D6:E6"/>
    <mergeCell ref="N6:P6"/>
    <mergeCell ref="B12:E12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Հ1 Ձև1 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2023-03-07T08:04:20Z</dcterms:modified>
</cp:coreProperties>
</file>